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\Почта - Дутченко О.А\Исполнение бюджета за 2021 год\К заключению на законопроект\Приложения\"/>
    </mc:Choice>
  </mc:AlternateContent>
  <bookViews>
    <workbookView xWindow="-120" yWindow="-120" windowWidth="24240" windowHeight="13140"/>
  </bookViews>
  <sheets>
    <sheet name="Лист1" sheetId="1" r:id="rId1"/>
  </sheets>
  <definedNames>
    <definedName name="_xlnm.Print_Titles" localSheetId="0">Лист1!$6:$9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H21" i="1"/>
  <c r="G21" i="1"/>
  <c r="E21" i="1"/>
  <c r="D21" i="1"/>
  <c r="C21" i="1"/>
  <c r="H33" i="1" l="1"/>
  <c r="I33" i="1"/>
  <c r="G33" i="1"/>
  <c r="E13" i="1" l="1"/>
  <c r="G30" i="1" l="1"/>
  <c r="I30" i="1"/>
  <c r="H30" i="1"/>
  <c r="F30" i="1"/>
  <c r="I29" i="1"/>
  <c r="H29" i="1"/>
  <c r="G29" i="1"/>
  <c r="F29" i="1"/>
  <c r="I28" i="1"/>
  <c r="H28" i="1"/>
  <c r="G28" i="1"/>
  <c r="F28" i="1"/>
  <c r="I26" i="1"/>
  <c r="H26" i="1"/>
  <c r="G26" i="1"/>
  <c r="F26" i="1"/>
  <c r="I25" i="1"/>
  <c r="H25" i="1"/>
  <c r="G25" i="1"/>
  <c r="F25" i="1"/>
  <c r="I24" i="1"/>
  <c r="H24" i="1"/>
  <c r="G24" i="1"/>
  <c r="F24" i="1"/>
  <c r="E27" i="1"/>
  <c r="D27" i="1"/>
  <c r="C27" i="1"/>
  <c r="E23" i="1"/>
  <c r="D23" i="1"/>
  <c r="C23" i="1"/>
  <c r="E18" i="1"/>
  <c r="D18" i="1"/>
  <c r="C18" i="1"/>
  <c r="D13" i="1"/>
  <c r="C13" i="1"/>
  <c r="E10" i="1"/>
  <c r="D10" i="1"/>
  <c r="C10" i="1"/>
  <c r="B27" i="1"/>
  <c r="B23" i="1"/>
  <c r="B22" i="1" l="1"/>
  <c r="B21" i="1" s="1"/>
  <c r="G27" i="1"/>
  <c r="I31" i="1"/>
  <c r="D22" i="1"/>
  <c r="G31" i="1"/>
  <c r="H31" i="1"/>
  <c r="E22" i="1"/>
  <c r="C22" i="1"/>
  <c r="G17" i="1"/>
  <c r="G15" i="1"/>
  <c r="G14" i="1"/>
  <c r="F17" i="1"/>
  <c r="F15" i="1"/>
  <c r="C34" i="1" l="1"/>
  <c r="D34" i="1"/>
  <c r="E34" i="1"/>
  <c r="B13" i="1"/>
  <c r="H32" i="1" l="1"/>
  <c r="I32" i="1"/>
  <c r="G32" i="1"/>
  <c r="F32" i="1"/>
  <c r="H27" i="1" l="1"/>
  <c r="H23" i="1"/>
  <c r="H20" i="1"/>
  <c r="H19" i="1"/>
  <c r="H16" i="1"/>
  <c r="H14" i="1"/>
  <c r="H12" i="1"/>
  <c r="H11" i="1"/>
  <c r="G23" i="1"/>
  <c r="G20" i="1"/>
  <c r="G19" i="1"/>
  <c r="G16" i="1"/>
  <c r="G12" i="1"/>
  <c r="G11" i="1"/>
  <c r="F27" i="1"/>
  <c r="F23" i="1"/>
  <c r="F20" i="1"/>
  <c r="F19" i="1"/>
  <c r="F16" i="1"/>
  <c r="F14" i="1"/>
  <c r="F12" i="1"/>
  <c r="F11" i="1"/>
  <c r="B18" i="1"/>
  <c r="B10" i="1"/>
  <c r="I27" i="1"/>
  <c r="I23" i="1"/>
  <c r="I20" i="1"/>
  <c r="I19" i="1"/>
  <c r="I16" i="1"/>
  <c r="I14" i="1"/>
  <c r="I12" i="1"/>
  <c r="I11" i="1"/>
  <c r="H22" i="1" l="1"/>
  <c r="F13" i="1"/>
  <c r="F31" i="1"/>
  <c r="B34" i="1"/>
  <c r="H13" i="1"/>
  <c r="G22" i="1"/>
  <c r="F10" i="1"/>
  <c r="I22" i="1"/>
  <c r="I13" i="1"/>
  <c r="G10" i="1"/>
  <c r="G13" i="1"/>
  <c r="G18" i="1"/>
  <c r="H10" i="1"/>
  <c r="I10" i="1"/>
  <c r="I18" i="1"/>
  <c r="F22" i="1"/>
  <c r="F21" i="1" s="1"/>
  <c r="F18" i="1"/>
  <c r="H18" i="1"/>
  <c r="F34" i="1" l="1"/>
  <c r="I34" i="1"/>
  <c r="H34" i="1"/>
  <c r="G34" i="1"/>
</calcChain>
</file>

<file path=xl/sharedStrings.xml><?xml version="1.0" encoding="utf-8"?>
<sst xmlns="http://schemas.openxmlformats.org/spreadsheetml/2006/main" count="45" uniqueCount="39">
  <si>
    <t>тыс. рублей</t>
  </si>
  <si>
    <t>Утверждено сводной бюджетной росписью</t>
  </si>
  <si>
    <t>Отклонение</t>
  </si>
  <si>
    <t>гр.3 – гр.2</t>
  </si>
  <si>
    <t>гр.4 – гр.3</t>
  </si>
  <si>
    <t>гр.5-гр.3</t>
  </si>
  <si>
    <t>гр.5 – гр.4</t>
  </si>
  <si>
    <t>Кредиты кредитных организаций,</t>
  </si>
  <si>
    <t>Привлечение</t>
  </si>
  <si>
    <t>Погашение</t>
  </si>
  <si>
    <t>Увеличение</t>
  </si>
  <si>
    <t>Уменьшение</t>
  </si>
  <si>
    <t>ИТОГО</t>
  </si>
  <si>
    <r>
      <t xml:space="preserve">Иные источники внутреннего финансирования дефицита бюджета,               </t>
    </r>
    <r>
      <rPr>
        <sz val="11"/>
        <color theme="1"/>
        <rFont val="Times New Roman"/>
        <family val="1"/>
        <charset val="204"/>
      </rPr>
      <t>в том числе:</t>
    </r>
  </si>
  <si>
    <t>Изменение остатков средств на счетах по учету средств бюджета</t>
  </si>
  <si>
    <t>Привлечение на пополнение остатков</t>
  </si>
  <si>
    <r>
      <t xml:space="preserve">Бюджетные кредиты от других бюджетов бюджетной системы РФ </t>
    </r>
    <r>
      <rPr>
        <sz val="11"/>
        <color theme="1"/>
        <rFont val="Times New Roman"/>
        <family val="1"/>
        <charset val="204"/>
      </rPr>
      <t/>
    </r>
  </si>
  <si>
    <t>Привлечение на покрытие дефицита</t>
  </si>
  <si>
    <t>Погашение на покрытие дефицита</t>
  </si>
  <si>
    <t>Погашение на пополнение остатков</t>
  </si>
  <si>
    <t>Исполнено</t>
  </si>
  <si>
    <t>х</t>
  </si>
  <si>
    <t>Наименование</t>
  </si>
  <si>
    <t xml:space="preserve">  на покрытие врем. кассовых разрывов </t>
  </si>
  <si>
    <t xml:space="preserve">  на предупр и ликвидацию ЧС </t>
  </si>
  <si>
    <t xml:space="preserve">  на частичное покрытие дефицита</t>
  </si>
  <si>
    <t>Предоставление, в том числе:</t>
  </si>
  <si>
    <t>Возврат, в том числе:</t>
  </si>
  <si>
    <t>Анализ источников финансирования дефицита бюджета Забайкальского края в 2021 году</t>
  </si>
  <si>
    <t>Утверждено на 2021 год</t>
  </si>
  <si>
    <t>Законом от 30.12.2020 №1899-ЗЗК</t>
  </si>
  <si>
    <t>Законом от 24.12.2021 №2006-ЗЗК</t>
  </si>
  <si>
    <t>прочие бюджетные кредиты (ссуды) в счет исполненных Забайкальским краем государственных гарантий (возврат)</t>
  </si>
  <si>
    <t>бюджетные кредиты, предоставленные юридическим лицам (возврат)</t>
  </si>
  <si>
    <t>бюджетные кредиты, предоставленные другим бюджетам бюджетной системы РФ</t>
  </si>
  <si>
    <t>увеличение финасовых активов в гос. собственности за счет средств организаций, лицевые счета которым открыты в территориальных органах федерального казначейства</t>
  </si>
  <si>
    <t>к Заключению от 08.06.2022</t>
  </si>
  <si>
    <t xml:space="preserve">                 Приложение № 11</t>
  </si>
  <si>
    <t xml:space="preserve">              №44-22/КФ-З-КСП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</si>
</sst>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49" fontId="6" fillId="0" borderId="1" xfId="0" applyNumberFormat="1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tabSelected="1" zoomScaleNormal="100" workbookViewId="0">
      <selection activeCell="P14" sqref="P14"/>
    </sheetView>
  </sheetViews>
  <sheetFormatPr defaultRowHeight="15" x14ac:dyDescent="0.25"/>
  <cols>
    <col min="1" max="1" width="38" customWidth="1"/>
    <col min="2" max="2" width="13.28515625" customWidth="1"/>
    <col min="3" max="3" width="12.7109375" customWidth="1"/>
    <col min="4" max="4" width="13.28515625" customWidth="1"/>
    <col min="5" max="5" width="12.85546875" customWidth="1"/>
    <col min="6" max="6" width="12.7109375" customWidth="1"/>
    <col min="7" max="7" width="12" customWidth="1"/>
    <col min="8" max="8" width="12.42578125" customWidth="1"/>
    <col min="9" max="9" width="12.85546875" customWidth="1"/>
  </cols>
  <sheetData>
    <row r="1" spans="1:9" ht="13.5" customHeight="1" x14ac:dyDescent="0.25">
      <c r="H1" s="26" t="s">
        <v>37</v>
      </c>
      <c r="I1" s="26"/>
    </row>
    <row r="2" spans="1:9" ht="12.75" customHeight="1" x14ac:dyDescent="0.25">
      <c r="H2" s="26" t="s">
        <v>36</v>
      </c>
      <c r="I2" s="26"/>
    </row>
    <row r="3" spans="1:9" x14ac:dyDescent="0.25">
      <c r="A3" s="1"/>
      <c r="H3" s="26" t="s">
        <v>38</v>
      </c>
      <c r="I3" s="26"/>
    </row>
    <row r="4" spans="1:9" ht="18.75" x14ac:dyDescent="0.25">
      <c r="A4" s="22" t="s">
        <v>28</v>
      </c>
      <c r="B4" s="23"/>
      <c r="C4" s="23"/>
      <c r="D4" s="23"/>
      <c r="E4" s="23"/>
      <c r="F4" s="23"/>
      <c r="G4" s="23"/>
      <c r="H4" s="23"/>
      <c r="I4" s="23"/>
    </row>
    <row r="5" spans="1:9" x14ac:dyDescent="0.25">
      <c r="I5" s="1" t="s">
        <v>0</v>
      </c>
    </row>
    <row r="6" spans="1:9" ht="28.5" customHeight="1" x14ac:dyDescent="0.25">
      <c r="A6" s="24" t="s">
        <v>22</v>
      </c>
      <c r="B6" s="24" t="s">
        <v>29</v>
      </c>
      <c r="C6" s="24"/>
      <c r="D6" s="24" t="s">
        <v>1</v>
      </c>
      <c r="E6" s="24" t="s">
        <v>20</v>
      </c>
      <c r="F6" s="24" t="s">
        <v>2</v>
      </c>
      <c r="G6" s="24"/>
      <c r="H6" s="24"/>
      <c r="I6" s="24"/>
    </row>
    <row r="7" spans="1:9" ht="2.25" hidden="1" customHeight="1" x14ac:dyDescent="0.25">
      <c r="A7" s="24"/>
      <c r="B7" s="25" t="s">
        <v>30</v>
      </c>
      <c r="C7" s="25" t="s">
        <v>31</v>
      </c>
      <c r="D7" s="24"/>
      <c r="E7" s="24"/>
      <c r="F7" s="24"/>
      <c r="G7" s="24"/>
      <c r="H7" s="24"/>
      <c r="I7" s="24"/>
    </row>
    <row r="8" spans="1:9" ht="46.5" customHeight="1" x14ac:dyDescent="0.25">
      <c r="A8" s="24"/>
      <c r="B8" s="25"/>
      <c r="C8" s="25"/>
      <c r="D8" s="24"/>
      <c r="E8" s="24"/>
      <c r="F8" s="2" t="s">
        <v>3</v>
      </c>
      <c r="G8" s="2" t="s">
        <v>4</v>
      </c>
      <c r="H8" s="3" t="s">
        <v>5</v>
      </c>
      <c r="I8" s="2" t="s">
        <v>6</v>
      </c>
    </row>
    <row r="9" spans="1:9" ht="10.5" customHeight="1" x14ac:dyDescent="0.25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5">
        <v>8</v>
      </c>
      <c r="I9" s="4">
        <v>9</v>
      </c>
    </row>
    <row r="10" spans="1:9" ht="25.5" customHeight="1" x14ac:dyDescent="0.25">
      <c r="A10" s="2" t="s">
        <v>7</v>
      </c>
      <c r="B10" s="6">
        <f>B12+B11</f>
        <v>2745886.3000000007</v>
      </c>
      <c r="C10" s="6">
        <f t="shared" ref="C10:E10" si="0">C12+C11</f>
        <v>619727.30000000075</v>
      </c>
      <c r="D10" s="6">
        <f t="shared" si="0"/>
        <v>619727.30000000075</v>
      </c>
      <c r="E10" s="6">
        <f t="shared" si="0"/>
        <v>-4543495.3000000007</v>
      </c>
      <c r="F10" s="6">
        <f>SUM(F11:F12)</f>
        <v>-2126159</v>
      </c>
      <c r="G10" s="6">
        <f>SUM(G11:G12)</f>
        <v>0</v>
      </c>
      <c r="H10" s="6">
        <f>SUM(H11:H12)</f>
        <v>-5163222.6000000015</v>
      </c>
      <c r="I10" s="6">
        <f>SUM(I11:I12)</f>
        <v>-5163222.6000000015</v>
      </c>
    </row>
    <row r="11" spans="1:9" x14ac:dyDescent="0.25">
      <c r="A11" s="7" t="s">
        <v>8</v>
      </c>
      <c r="B11" s="8">
        <v>22042575.800000001</v>
      </c>
      <c r="C11" s="8">
        <v>19186927.699999999</v>
      </c>
      <c r="D11" s="8">
        <v>19186927.699999999</v>
      </c>
      <c r="E11" s="8">
        <v>3785563.6</v>
      </c>
      <c r="F11" s="8">
        <f>SUM(C11-B11)</f>
        <v>-2855648.1000000015</v>
      </c>
      <c r="G11" s="8">
        <f t="shared" ref="G11:G12" si="1">SUM(D11-C11)</f>
        <v>0</v>
      </c>
      <c r="H11" s="8">
        <f t="shared" ref="H11:H12" si="2">SUM(E11-C11)</f>
        <v>-15401364.1</v>
      </c>
      <c r="I11" s="8">
        <f t="shared" ref="I11:I33" si="3">SUM(E11-D11)</f>
        <v>-15401364.1</v>
      </c>
    </row>
    <row r="12" spans="1:9" ht="15" customHeight="1" x14ac:dyDescent="0.25">
      <c r="A12" s="7" t="s">
        <v>9</v>
      </c>
      <c r="B12" s="8">
        <v>-19296689.5</v>
      </c>
      <c r="C12" s="8">
        <v>-18567200.399999999</v>
      </c>
      <c r="D12" s="8">
        <v>-18567200.399999999</v>
      </c>
      <c r="E12" s="8">
        <v>-8329058.9000000004</v>
      </c>
      <c r="F12" s="8">
        <f>SUM(C12-B12)</f>
        <v>729489.10000000149</v>
      </c>
      <c r="G12" s="8">
        <f t="shared" si="1"/>
        <v>0</v>
      </c>
      <c r="H12" s="8">
        <f t="shared" si="2"/>
        <v>10238141.499999998</v>
      </c>
      <c r="I12" s="8">
        <f t="shared" si="3"/>
        <v>10238141.499999998</v>
      </c>
    </row>
    <row r="13" spans="1:9" ht="32.25" customHeight="1" x14ac:dyDescent="0.25">
      <c r="A13" s="2" t="s">
        <v>16</v>
      </c>
      <c r="B13" s="6">
        <f>SUM(B14:B17)</f>
        <v>-1891133</v>
      </c>
      <c r="C13" s="6">
        <f t="shared" ref="C13:D13" si="4">SUM(C14:C17)</f>
        <v>2867631.4000000004</v>
      </c>
      <c r="D13" s="6">
        <f t="shared" si="4"/>
        <v>2867631.4000000004</v>
      </c>
      <c r="E13" s="6">
        <f>SUM(E14:E17)</f>
        <v>2867631.4000000004</v>
      </c>
      <c r="F13" s="6">
        <f>SUM(F14:F17)</f>
        <v>4758764.4000000004</v>
      </c>
      <c r="G13" s="6">
        <f t="shared" ref="G13:I13" si="5">SUM(G14:G16)</f>
        <v>0</v>
      </c>
      <c r="H13" s="6">
        <f t="shared" si="5"/>
        <v>0</v>
      </c>
      <c r="I13" s="6">
        <f t="shared" si="5"/>
        <v>0</v>
      </c>
    </row>
    <row r="14" spans="1:9" ht="15.75" customHeight="1" x14ac:dyDescent="0.25">
      <c r="A14" s="7" t="s">
        <v>17</v>
      </c>
      <c r="B14" s="8">
        <v>0</v>
      </c>
      <c r="C14" s="8">
        <v>3653195</v>
      </c>
      <c r="D14" s="8">
        <v>3653195</v>
      </c>
      <c r="E14" s="8">
        <v>3653195</v>
      </c>
      <c r="F14" s="8">
        <f t="shared" ref="F14:G33" si="6">SUM(C14-B14)</f>
        <v>3653195</v>
      </c>
      <c r="G14" s="8">
        <f t="shared" ref="G14:G17" si="7">SUM(D14-C14)</f>
        <v>0</v>
      </c>
      <c r="H14" s="8">
        <f t="shared" ref="H14:H16" si="8">SUM(E14-C14)</f>
        <v>0</v>
      </c>
      <c r="I14" s="8">
        <f t="shared" si="3"/>
        <v>0</v>
      </c>
    </row>
    <row r="15" spans="1:9" ht="15.75" customHeight="1" x14ac:dyDescent="0.25">
      <c r="A15" s="7" t="s">
        <v>15</v>
      </c>
      <c r="B15" s="8">
        <v>4500000</v>
      </c>
      <c r="C15" s="8">
        <v>4500000</v>
      </c>
      <c r="D15" s="8">
        <v>4500000</v>
      </c>
      <c r="E15" s="8">
        <v>3393500</v>
      </c>
      <c r="F15" s="8">
        <f t="shared" si="6"/>
        <v>0</v>
      </c>
      <c r="G15" s="8">
        <f t="shared" si="7"/>
        <v>0</v>
      </c>
      <c r="H15" s="8" t="s">
        <v>21</v>
      </c>
      <c r="I15" s="8" t="s">
        <v>21</v>
      </c>
    </row>
    <row r="16" spans="1:9" ht="15.75" customHeight="1" x14ac:dyDescent="0.25">
      <c r="A16" s="7" t="s">
        <v>18</v>
      </c>
      <c r="B16" s="8">
        <v>-1891133</v>
      </c>
      <c r="C16" s="8">
        <v>-785563.6</v>
      </c>
      <c r="D16" s="8">
        <v>-785563.6</v>
      </c>
      <c r="E16" s="8">
        <v>-785563.6</v>
      </c>
      <c r="F16" s="8">
        <f t="shared" si="6"/>
        <v>1105569.3999999999</v>
      </c>
      <c r="G16" s="8">
        <f t="shared" si="7"/>
        <v>0</v>
      </c>
      <c r="H16" s="8">
        <f t="shared" si="8"/>
        <v>0</v>
      </c>
      <c r="I16" s="8">
        <f t="shared" si="3"/>
        <v>0</v>
      </c>
    </row>
    <row r="17" spans="1:9" ht="15.75" customHeight="1" x14ac:dyDescent="0.25">
      <c r="A17" s="7" t="s">
        <v>19</v>
      </c>
      <c r="B17" s="8">
        <v>-4500000</v>
      </c>
      <c r="C17" s="8">
        <v>-4500000</v>
      </c>
      <c r="D17" s="8">
        <v>-4500000</v>
      </c>
      <c r="E17" s="8">
        <v>-3393500</v>
      </c>
      <c r="F17" s="8">
        <f t="shared" si="6"/>
        <v>0</v>
      </c>
      <c r="G17" s="8">
        <f t="shared" si="7"/>
        <v>0</v>
      </c>
      <c r="H17" s="8" t="s">
        <v>21</v>
      </c>
      <c r="I17" s="8" t="s">
        <v>21</v>
      </c>
    </row>
    <row r="18" spans="1:9" ht="30.75" customHeight="1" x14ac:dyDescent="0.25">
      <c r="A18" s="2" t="s">
        <v>14</v>
      </c>
      <c r="B18" s="6">
        <f t="shared" ref="B18:I18" si="9">SUM(B19:B20)</f>
        <v>0</v>
      </c>
      <c r="C18" s="6">
        <f t="shared" ref="C18:E18" si="10">SUM(C19:C20)</f>
        <v>988735.40000000596</v>
      </c>
      <c r="D18" s="6">
        <f t="shared" si="10"/>
        <v>988735.39999999106</v>
      </c>
      <c r="E18" s="6">
        <f t="shared" si="10"/>
        <v>1688269.5</v>
      </c>
      <c r="F18" s="6">
        <f t="shared" si="9"/>
        <v>988735.40000000596</v>
      </c>
      <c r="G18" s="6">
        <f t="shared" si="9"/>
        <v>-1.4901161193847656E-8</v>
      </c>
      <c r="H18" s="6">
        <f t="shared" si="9"/>
        <v>699534.09999999404</v>
      </c>
      <c r="I18" s="6">
        <f t="shared" si="9"/>
        <v>699534.10000000894</v>
      </c>
    </row>
    <row r="19" spans="1:9" x14ac:dyDescent="0.25">
      <c r="A19" s="7" t="s">
        <v>10</v>
      </c>
      <c r="B19" s="8">
        <v>-110943790.3</v>
      </c>
      <c r="C19" s="8">
        <v>-127279350.59999999</v>
      </c>
      <c r="D19" s="8">
        <v>-130076783.2</v>
      </c>
      <c r="E19" s="8">
        <v>-136624035.90000001</v>
      </c>
      <c r="F19" s="8">
        <f t="shared" si="6"/>
        <v>-16335560.299999997</v>
      </c>
      <c r="G19" s="8">
        <f t="shared" ref="G19:G20" si="11">SUM(D19-C19)</f>
        <v>-2797432.6000000089</v>
      </c>
      <c r="H19" s="8">
        <f t="shared" ref="H19:H20" si="12">SUM(E19-C19)</f>
        <v>-9344685.3000000119</v>
      </c>
      <c r="I19" s="8">
        <f t="shared" si="3"/>
        <v>-6547252.700000003</v>
      </c>
    </row>
    <row r="20" spans="1:9" x14ac:dyDescent="0.25">
      <c r="A20" s="7" t="s">
        <v>11</v>
      </c>
      <c r="B20" s="8">
        <v>110943790.3</v>
      </c>
      <c r="C20" s="8">
        <v>128268086</v>
      </c>
      <c r="D20" s="8">
        <v>131065518.59999999</v>
      </c>
      <c r="E20" s="8">
        <v>138312305.40000001</v>
      </c>
      <c r="F20" s="8">
        <f t="shared" si="6"/>
        <v>17324295.700000003</v>
      </c>
      <c r="G20" s="8">
        <f t="shared" si="11"/>
        <v>2797432.599999994</v>
      </c>
      <c r="H20" s="8">
        <f t="shared" si="12"/>
        <v>10044219.400000006</v>
      </c>
      <c r="I20" s="8">
        <f t="shared" si="3"/>
        <v>7246786.8000000119</v>
      </c>
    </row>
    <row r="21" spans="1:9" ht="44.25" customHeight="1" x14ac:dyDescent="0.25">
      <c r="A21" s="19" t="s">
        <v>13</v>
      </c>
      <c r="B21" s="6">
        <f>SUM(B22:B22,B31,B32,B33)</f>
        <v>95398.5</v>
      </c>
      <c r="C21" s="6">
        <f t="shared" ref="C21:I21" si="13">SUM(C22:C22,C31,C32,C33)</f>
        <v>-346357.1</v>
      </c>
      <c r="D21" s="6">
        <f t="shared" si="13"/>
        <v>-346357.1</v>
      </c>
      <c r="E21" s="6">
        <f t="shared" si="13"/>
        <v>1332302</v>
      </c>
      <c r="F21" s="6">
        <f t="shared" si="13"/>
        <v>-441755.6</v>
      </c>
      <c r="G21" s="6">
        <f t="shared" si="13"/>
        <v>0</v>
      </c>
      <c r="H21" s="6">
        <f t="shared" si="13"/>
        <v>1678659.0999999999</v>
      </c>
      <c r="I21" s="6">
        <f t="shared" si="13"/>
        <v>1678659.0999999999</v>
      </c>
    </row>
    <row r="22" spans="1:9" ht="45" x14ac:dyDescent="0.25">
      <c r="A22" s="17" t="s">
        <v>34</v>
      </c>
      <c r="B22" s="10">
        <f>SUM(B23,B27)</f>
        <v>90687.6</v>
      </c>
      <c r="C22" s="10">
        <f t="shared" ref="C22:E22" si="14">SUM(C23,C27)</f>
        <v>-346357.1</v>
      </c>
      <c r="D22" s="10">
        <f>SUM(D23,D27)</f>
        <v>-346357.1</v>
      </c>
      <c r="E22" s="10">
        <f t="shared" si="14"/>
        <v>-337938</v>
      </c>
      <c r="F22" s="10">
        <f>SUM(C22-B22)</f>
        <v>-437044.69999999995</v>
      </c>
      <c r="G22" s="10">
        <f t="shared" si="6"/>
        <v>0</v>
      </c>
      <c r="H22" s="10">
        <f>SUM(H23,H27)</f>
        <v>8419.0999999999985</v>
      </c>
      <c r="I22" s="10">
        <f t="shared" si="3"/>
        <v>8419.0999999999767</v>
      </c>
    </row>
    <row r="23" spans="1:9" x14ac:dyDescent="0.25">
      <c r="A23" s="20" t="s">
        <v>26</v>
      </c>
      <c r="B23" s="12">
        <f>SUM(B24:B26)</f>
        <v>-20000</v>
      </c>
      <c r="C23" s="12">
        <f t="shared" ref="C23:E23" si="15">SUM(C24:C26)</f>
        <v>-411336.5</v>
      </c>
      <c r="D23" s="12">
        <f t="shared" si="15"/>
        <v>-411336.5</v>
      </c>
      <c r="E23" s="12">
        <f t="shared" si="15"/>
        <v>-405503</v>
      </c>
      <c r="F23" s="13">
        <f t="shared" ref="F23:F27" si="16">SUM(C23-B23)</f>
        <v>-391336.5</v>
      </c>
      <c r="G23" s="12">
        <f t="shared" ref="G23" si="17">SUM(D23-C23)</f>
        <v>0</v>
      </c>
      <c r="H23" s="12">
        <f t="shared" ref="H23:H31" si="18">SUM(E23-C23)</f>
        <v>5833.5</v>
      </c>
      <c r="I23" s="12">
        <f t="shared" si="3"/>
        <v>5833.5</v>
      </c>
    </row>
    <row r="24" spans="1:9" x14ac:dyDescent="0.25">
      <c r="A24" s="21" t="s">
        <v>23</v>
      </c>
      <c r="B24" s="8">
        <v>-1000</v>
      </c>
      <c r="C24" s="8">
        <v>-1000</v>
      </c>
      <c r="D24" s="8">
        <v>-1000</v>
      </c>
      <c r="E24" s="8">
        <v>0</v>
      </c>
      <c r="F24" s="11">
        <f t="shared" ref="F24:F26" si="19">SUM(C24-B24)</f>
        <v>0</v>
      </c>
      <c r="G24" s="8">
        <f t="shared" ref="G24:G26" si="20">SUM(D24-C24)</f>
        <v>0</v>
      </c>
      <c r="H24" s="8">
        <f t="shared" si="18"/>
        <v>1000</v>
      </c>
      <c r="I24" s="8">
        <f t="shared" ref="I24:I26" si="21">SUM(E24-D24)</f>
        <v>1000</v>
      </c>
    </row>
    <row r="25" spans="1:9" x14ac:dyDescent="0.25">
      <c r="A25" s="21" t="s">
        <v>24</v>
      </c>
      <c r="B25" s="8">
        <v>-3000</v>
      </c>
      <c r="C25" s="8">
        <v>-3000</v>
      </c>
      <c r="D25" s="8">
        <v>-3000</v>
      </c>
      <c r="E25" s="8">
        <v>0</v>
      </c>
      <c r="F25" s="11">
        <f t="shared" si="19"/>
        <v>0</v>
      </c>
      <c r="G25" s="8">
        <f t="shared" si="20"/>
        <v>0</v>
      </c>
      <c r="H25" s="8">
        <f t="shared" si="18"/>
        <v>3000</v>
      </c>
      <c r="I25" s="8">
        <f t="shared" si="21"/>
        <v>3000</v>
      </c>
    </row>
    <row r="26" spans="1:9" x14ac:dyDescent="0.25">
      <c r="A26" s="21" t="s">
        <v>25</v>
      </c>
      <c r="B26" s="8">
        <v>-16000</v>
      </c>
      <c r="C26" s="8">
        <v>-407336.5</v>
      </c>
      <c r="D26" s="8">
        <v>-407336.5</v>
      </c>
      <c r="E26" s="8">
        <v>-405503</v>
      </c>
      <c r="F26" s="11">
        <f t="shared" si="19"/>
        <v>-391336.5</v>
      </c>
      <c r="G26" s="8">
        <f t="shared" si="20"/>
        <v>0</v>
      </c>
      <c r="H26" s="8">
        <f t="shared" si="18"/>
        <v>1833.5</v>
      </c>
      <c r="I26" s="8">
        <f t="shared" si="21"/>
        <v>1833.5</v>
      </c>
    </row>
    <row r="27" spans="1:9" x14ac:dyDescent="0.25">
      <c r="A27" s="20" t="s">
        <v>27</v>
      </c>
      <c r="B27" s="12">
        <f>SUM(B28:B30)</f>
        <v>110687.6</v>
      </c>
      <c r="C27" s="12">
        <f t="shared" ref="C27:E27" si="22">SUM(C28:C30)</f>
        <v>64979.4</v>
      </c>
      <c r="D27" s="12">
        <f t="shared" si="22"/>
        <v>64979.4</v>
      </c>
      <c r="E27" s="12">
        <f t="shared" si="22"/>
        <v>67565</v>
      </c>
      <c r="F27" s="13">
        <f t="shared" si="16"/>
        <v>-45708.200000000004</v>
      </c>
      <c r="G27" s="12">
        <f>SUM(D27-C27)</f>
        <v>0</v>
      </c>
      <c r="H27" s="12">
        <f t="shared" si="18"/>
        <v>2585.5999999999985</v>
      </c>
      <c r="I27" s="12">
        <f t="shared" si="3"/>
        <v>2585.5999999999985</v>
      </c>
    </row>
    <row r="28" spans="1:9" x14ac:dyDescent="0.25">
      <c r="A28" s="21" t="s">
        <v>23</v>
      </c>
      <c r="B28" s="8">
        <v>1000</v>
      </c>
      <c r="C28" s="8">
        <v>1000</v>
      </c>
      <c r="D28" s="8">
        <v>1000</v>
      </c>
      <c r="E28" s="8">
        <v>0</v>
      </c>
      <c r="F28" s="11">
        <f t="shared" ref="F28:F31" si="23">SUM(C28-B28)</f>
        <v>0</v>
      </c>
      <c r="G28" s="8">
        <f t="shared" ref="G28:G31" si="24">SUM(D28-C28)</f>
        <v>0</v>
      </c>
      <c r="H28" s="8">
        <f t="shared" si="18"/>
        <v>-1000</v>
      </c>
      <c r="I28" s="8">
        <f t="shared" ref="I28:I31" si="25">SUM(E28-D28)</f>
        <v>-1000</v>
      </c>
    </row>
    <row r="29" spans="1:9" x14ac:dyDescent="0.25">
      <c r="A29" s="21" t="s">
        <v>24</v>
      </c>
      <c r="B29" s="8">
        <v>0</v>
      </c>
      <c r="C29" s="8">
        <v>0</v>
      </c>
      <c r="D29" s="8">
        <v>0</v>
      </c>
      <c r="E29" s="8">
        <v>0</v>
      </c>
      <c r="F29" s="11">
        <f t="shared" si="23"/>
        <v>0</v>
      </c>
      <c r="G29" s="8">
        <f t="shared" si="24"/>
        <v>0</v>
      </c>
      <c r="H29" s="8">
        <f t="shared" si="18"/>
        <v>0</v>
      </c>
      <c r="I29" s="8">
        <f t="shared" si="25"/>
        <v>0</v>
      </c>
    </row>
    <row r="30" spans="1:9" x14ac:dyDescent="0.25">
      <c r="A30" s="21" t="s">
        <v>25</v>
      </c>
      <c r="B30" s="8">
        <v>109687.6</v>
      </c>
      <c r="C30" s="8">
        <v>63979.4</v>
      </c>
      <c r="D30" s="8">
        <v>63979.4</v>
      </c>
      <c r="E30" s="8">
        <v>67565</v>
      </c>
      <c r="F30" s="11">
        <f t="shared" si="23"/>
        <v>-45708.200000000004</v>
      </c>
      <c r="G30" s="8">
        <f>SUM(D30-C30)</f>
        <v>0</v>
      </c>
      <c r="H30" s="8">
        <f t="shared" si="18"/>
        <v>3585.5999999999985</v>
      </c>
      <c r="I30" s="8">
        <f t="shared" si="25"/>
        <v>3585.5999999999985</v>
      </c>
    </row>
    <row r="31" spans="1:9" ht="48.75" customHeight="1" x14ac:dyDescent="0.25">
      <c r="A31" s="9" t="s">
        <v>33</v>
      </c>
      <c r="B31" s="10">
        <v>4710.8999999999996</v>
      </c>
      <c r="C31" s="10">
        <v>0</v>
      </c>
      <c r="D31" s="10">
        <v>0</v>
      </c>
      <c r="E31" s="10">
        <v>33568</v>
      </c>
      <c r="F31" s="10">
        <f t="shared" si="23"/>
        <v>-4710.8999999999996</v>
      </c>
      <c r="G31" s="10">
        <f t="shared" si="24"/>
        <v>0</v>
      </c>
      <c r="H31" s="10">
        <f t="shared" si="18"/>
        <v>33568</v>
      </c>
      <c r="I31" s="10">
        <f t="shared" si="25"/>
        <v>33568</v>
      </c>
    </row>
    <row r="32" spans="1:9" ht="60.75" customHeight="1" x14ac:dyDescent="0.25">
      <c r="A32" s="17" t="s">
        <v>32</v>
      </c>
      <c r="B32" s="10">
        <v>0</v>
      </c>
      <c r="C32" s="10">
        <v>0</v>
      </c>
      <c r="D32" s="10">
        <v>0</v>
      </c>
      <c r="E32" s="10">
        <v>10226.1</v>
      </c>
      <c r="F32" s="10">
        <f t="shared" si="6"/>
        <v>0</v>
      </c>
      <c r="G32" s="10">
        <f t="shared" si="6"/>
        <v>0</v>
      </c>
      <c r="H32" s="10">
        <f t="shared" ref="H32:H33" si="26">SUM(E32-C32)</f>
        <v>10226.1</v>
      </c>
      <c r="I32" s="10">
        <f t="shared" si="3"/>
        <v>10226.1</v>
      </c>
    </row>
    <row r="33" spans="1:9" ht="83.25" customHeight="1" x14ac:dyDescent="0.25">
      <c r="A33" s="17" t="s">
        <v>35</v>
      </c>
      <c r="B33" s="10">
        <v>0</v>
      </c>
      <c r="C33" s="10">
        <v>0</v>
      </c>
      <c r="D33" s="10">
        <v>0</v>
      </c>
      <c r="E33" s="10">
        <v>1626445.9</v>
      </c>
      <c r="F33" s="10">
        <v>0</v>
      </c>
      <c r="G33" s="10">
        <f t="shared" si="6"/>
        <v>0</v>
      </c>
      <c r="H33" s="10">
        <f t="shared" si="26"/>
        <v>1626445.9</v>
      </c>
      <c r="I33" s="10">
        <f t="shared" si="3"/>
        <v>1626445.9</v>
      </c>
    </row>
    <row r="34" spans="1:9" ht="21.75" customHeight="1" x14ac:dyDescent="0.25">
      <c r="A34" s="14" t="s">
        <v>12</v>
      </c>
      <c r="B34" s="15">
        <f>SUM(B10,B13,B18,B21)</f>
        <v>950151.80000000075</v>
      </c>
      <c r="C34" s="15">
        <f t="shared" ref="C34:E34" si="27">SUM(C10,C13,C18,C21)</f>
        <v>4129737.000000007</v>
      </c>
      <c r="D34" s="15">
        <f t="shared" si="27"/>
        <v>4129736.9999999921</v>
      </c>
      <c r="E34" s="15">
        <f t="shared" si="27"/>
        <v>1344707.5999999996</v>
      </c>
      <c r="F34" s="15">
        <f>SUM(F10,F13,F18,F21)</f>
        <v>3179585.2000000062</v>
      </c>
      <c r="G34" s="15">
        <f>SUM(G10,G13,G18,G21)</f>
        <v>-1.4901161193847656E-8</v>
      </c>
      <c r="H34" s="15">
        <f>SUM(H10,H13,H18,H21)</f>
        <v>-2785029.4000000078</v>
      </c>
      <c r="I34" s="15">
        <f>SUM(I10,I13,I18,I21)</f>
        <v>-2785029.3999999929</v>
      </c>
    </row>
    <row r="35" spans="1:9" x14ac:dyDescent="0.25">
      <c r="A35" s="18"/>
      <c r="B35" s="16"/>
      <c r="C35" s="16"/>
      <c r="D35" s="16"/>
      <c r="E35" s="16"/>
      <c r="F35" s="16"/>
      <c r="G35" s="16"/>
      <c r="H35" s="16"/>
      <c r="I35" s="16"/>
    </row>
  </sheetData>
  <mergeCells count="11">
    <mergeCell ref="H1:I1"/>
    <mergeCell ref="H2:I2"/>
    <mergeCell ref="H3:I3"/>
    <mergeCell ref="A4:I4"/>
    <mergeCell ref="A6:A8"/>
    <mergeCell ref="B6:C6"/>
    <mergeCell ref="D6:D8"/>
    <mergeCell ref="E6:E8"/>
    <mergeCell ref="F6:I7"/>
    <mergeCell ref="B7:B8"/>
    <mergeCell ref="C7:C8"/>
  </mergeCells>
  <pageMargins left="0.31496062992125984" right="0.31496062992125984" top="0.74803149606299213" bottom="0.35433070866141736" header="0" footer="0.11811023622047245"/>
  <pageSetup paperSize="9" fitToHeight="0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Болотовна Аюшиева</dc:creator>
  <cp:lastModifiedBy>Елена Валентиновна Татаринова</cp:lastModifiedBy>
  <cp:lastPrinted>2022-06-08T07:05:31Z</cp:lastPrinted>
  <dcterms:created xsi:type="dcterms:W3CDTF">2016-04-27T04:18:14Z</dcterms:created>
  <dcterms:modified xsi:type="dcterms:W3CDTF">2022-06-08T07:06:27Z</dcterms:modified>
</cp:coreProperties>
</file>